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2" i="1"/>
  <c r="F92"/>
  <c r="F33"/>
  <c r="A73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<sst xmlns="http://schemas.openxmlformats.org/spreadsheetml/2006/main" count="321" uniqueCount="189">
  <si>
    <t>Date</t>
  </si>
  <si>
    <t>Village Name</t>
  </si>
  <si>
    <t>NUAGAON</t>
  </si>
  <si>
    <t>CHINGUDIGUDA</t>
  </si>
  <si>
    <t>DHEPAGUDA</t>
  </si>
  <si>
    <t>KONGRA</t>
  </si>
  <si>
    <t>KENDUGUDA</t>
  </si>
  <si>
    <t>DHANPUR</t>
  </si>
  <si>
    <t>DEULAKONA</t>
  </si>
  <si>
    <t>PETAPHULA</t>
  </si>
  <si>
    <t>PALIA</t>
  </si>
  <si>
    <t>BODNI</t>
  </si>
  <si>
    <t>LOMBIDORA</t>
  </si>
  <si>
    <t>DOBADORA</t>
  </si>
  <si>
    <t>MUNDAPADAR</t>
  </si>
  <si>
    <t>BALIPATA</t>
  </si>
  <si>
    <t>POWERVELI</t>
  </si>
  <si>
    <t>BASUDEBGUDA</t>
  </si>
  <si>
    <t>KANAKOTE</t>
  </si>
  <si>
    <t>HALADIGUDA</t>
  </si>
  <si>
    <t>RAMSA</t>
  </si>
  <si>
    <t>BELJHARI</t>
  </si>
  <si>
    <t>BARAGUDA</t>
  </si>
  <si>
    <t>JOBADHODI</t>
  </si>
  <si>
    <t>BARABAKULI</t>
  </si>
  <si>
    <t>PONDRAGONDI</t>
  </si>
  <si>
    <t xml:space="preserve">PARSALA </t>
  </si>
  <si>
    <t>GAUNTIAGUDA</t>
  </si>
  <si>
    <t>CHATIGUDA</t>
  </si>
  <si>
    <t>JAMOGUDA</t>
  </si>
  <si>
    <t>CHAKALAPADAR</t>
  </si>
  <si>
    <t>NOVEMBER</t>
  </si>
  <si>
    <t>Sl. No.</t>
  </si>
  <si>
    <t>Name of G.P.</t>
  </si>
  <si>
    <t>Bada Temera</t>
  </si>
  <si>
    <t>Chacha</t>
  </si>
  <si>
    <t>Telnadi</t>
  </si>
  <si>
    <t>Chakalapadar</t>
  </si>
  <si>
    <t>Kanakote</t>
  </si>
  <si>
    <t>Palia</t>
  </si>
  <si>
    <t>Phupugaon</t>
  </si>
  <si>
    <t>Chitabeda</t>
  </si>
  <si>
    <t>Ratakhandiguda</t>
  </si>
  <si>
    <t>Jharigaon</t>
  </si>
  <si>
    <t>Bhikhya</t>
  </si>
  <si>
    <t>Belagaon</t>
  </si>
  <si>
    <t>Banuaguda</t>
  </si>
  <si>
    <t>Chatiguda</t>
  </si>
  <si>
    <t>Gurusinga</t>
  </si>
  <si>
    <t>Distance From HQ</t>
  </si>
  <si>
    <t>Purpose</t>
  </si>
  <si>
    <t>Powerbeli</t>
  </si>
  <si>
    <t>Baharkarmari</t>
  </si>
  <si>
    <t>Lohandasil</t>
  </si>
  <si>
    <t>CHUIMATIGUDA</t>
  </si>
  <si>
    <t>ARJUNGUDA</t>
  </si>
  <si>
    <t>MANOGUDA</t>
  </si>
  <si>
    <t>JAMBAGUDA</t>
  </si>
  <si>
    <t>Dongriguda</t>
  </si>
  <si>
    <t>RANICHACHARA</t>
  </si>
  <si>
    <t>JHARBANDHGUDA</t>
  </si>
  <si>
    <t>Vaccination &amp; Tratment</t>
  </si>
  <si>
    <t>Name of The Scheme: MOBILE VETERINARY UNIT                     NAME OF DISTRICT: NABARANGPUR</t>
  </si>
  <si>
    <t>Copy Submitted to Chief District Veterinary Officer, Nabarangpur for favour of information and necessary action</t>
  </si>
  <si>
    <t>Name of Block : JHARIGAON</t>
  </si>
  <si>
    <t>Cakalapadar</t>
  </si>
  <si>
    <t>AKATSIL</t>
  </si>
  <si>
    <t>NAGARSIL</t>
  </si>
  <si>
    <t>MAJHIGUDA</t>
  </si>
  <si>
    <t>=</t>
  </si>
  <si>
    <t>DAHIMAL</t>
  </si>
  <si>
    <t>NUAGUDA</t>
  </si>
  <si>
    <t>TEMERA</t>
  </si>
  <si>
    <t>BAD TEMERA</t>
  </si>
  <si>
    <t>CHATUPAKNA</t>
  </si>
  <si>
    <t>MUNDKAGUDA</t>
  </si>
  <si>
    <t>DONGRIGUDA</t>
  </si>
  <si>
    <t>GOPALGUDA</t>
  </si>
  <si>
    <t>DUMARPADAR</t>
  </si>
  <si>
    <t>Chhotaguda DNK</t>
  </si>
  <si>
    <t>CHHOTAGUDA</t>
  </si>
  <si>
    <t>KUHURAKOTE</t>
  </si>
  <si>
    <t>GAIBANDHA</t>
  </si>
  <si>
    <t>DOKRIKOTE</t>
  </si>
  <si>
    <t>DHODRA</t>
  </si>
  <si>
    <t>KAPURGUDA</t>
  </si>
  <si>
    <t>SIUNAGUDA</t>
  </si>
  <si>
    <t>CHITABEDA</t>
  </si>
  <si>
    <t>BHEJIGUDA</t>
  </si>
  <si>
    <t>EKAMBA</t>
  </si>
  <si>
    <t>TARAKANADI</t>
  </si>
  <si>
    <t>BADTEMRA</t>
  </si>
  <si>
    <t>BADTEMERA</t>
  </si>
  <si>
    <t>DHAMNAGUDA</t>
  </si>
  <si>
    <t>CHARGAM</t>
  </si>
  <si>
    <t>MANGARCHACHARA</t>
  </si>
  <si>
    <t>ARCHITGUDA</t>
  </si>
  <si>
    <t>KOIGAON</t>
  </si>
  <si>
    <t>Name of MVU  VAS&amp; Contact Number: Dr. SARADA PRASAD NAYAK, 8895007075</t>
  </si>
  <si>
    <t>Name of BVO &amp; Contact Number : Dr. PRADEEP KUMAR JENA,9438688602</t>
  </si>
  <si>
    <t>Name of MVU Attend. &amp; Cont. Number: ABSENT</t>
  </si>
  <si>
    <t>NAME OF VEHICLE REGISTARTION NUMBER:OR24B2211</t>
  </si>
  <si>
    <t>NAME OF VEHICLE OWNER:MR.SANJAYA KUMAR PANIGRAHI(JHARIGAM),CONTACT NO-7682060905</t>
  </si>
  <si>
    <t>NAME OF LIVESTOCT ASSISTANT-ABSENT</t>
  </si>
  <si>
    <t>MVU ADVANCE TOUR PROGRAME OF JHARIGAON FOR THE MONTH OF OCTOBER,NOVEMBER,DECEMBER,2020</t>
  </si>
  <si>
    <t>OCTOBER</t>
  </si>
  <si>
    <t>TELNADIGAON</t>
  </si>
  <si>
    <t>JUNAPARI</t>
  </si>
  <si>
    <t>SONDASA</t>
  </si>
  <si>
    <t>MANGARACHACHARA</t>
  </si>
  <si>
    <t>KHUTUBAI</t>
  </si>
  <si>
    <t>BAHARAKARMARI</t>
  </si>
  <si>
    <t>BIDIRIGUDA</t>
  </si>
  <si>
    <t>TELKANARI</t>
  </si>
  <si>
    <t>CHOCHHA</t>
  </si>
  <si>
    <t>TARABEDA</t>
  </si>
  <si>
    <t>KUTRICHHAPAR</t>
  </si>
  <si>
    <t>CHIKLI</t>
  </si>
  <si>
    <t>MANDIDHUSI</t>
  </si>
  <si>
    <t>REKAMAL</t>
  </si>
  <si>
    <t>GAUDAGUDA</t>
  </si>
  <si>
    <t>DHODAKOTE</t>
  </si>
  <si>
    <t>PAIKASAHI</t>
  </si>
  <si>
    <t>RKGUDA</t>
  </si>
  <si>
    <t>PASALA</t>
  </si>
  <si>
    <t>TALIAMBA</t>
  </si>
  <si>
    <t>BONDIGUDA</t>
  </si>
  <si>
    <t>KANAKI</t>
  </si>
  <si>
    <t>KODABHATTA</t>
  </si>
  <si>
    <t>BAKADABEDA</t>
  </si>
  <si>
    <t>TURUNJI</t>
  </si>
  <si>
    <t>MAJHIA</t>
  </si>
  <si>
    <t>24/09/2020</t>
  </si>
  <si>
    <t>25/09/2020</t>
  </si>
  <si>
    <t>26/09/2020</t>
  </si>
  <si>
    <t>28/09/2020</t>
  </si>
  <si>
    <t>29/09/2020</t>
  </si>
  <si>
    <t>30/09/2020</t>
  </si>
  <si>
    <t>3/10/2020/</t>
  </si>
  <si>
    <t>13/10/2020</t>
  </si>
  <si>
    <t>14/10/2020</t>
  </si>
  <si>
    <t>15/10/2020</t>
  </si>
  <si>
    <t>16/10/2020</t>
  </si>
  <si>
    <t>19/10/2020</t>
  </si>
  <si>
    <t>GAUDASAHI</t>
  </si>
  <si>
    <t>MANIKGUDA</t>
  </si>
  <si>
    <t>GOBRI</t>
  </si>
  <si>
    <t>GULIBADANA</t>
  </si>
  <si>
    <t>EKAMBA-B</t>
  </si>
  <si>
    <t>EKANBA-B</t>
  </si>
  <si>
    <t>GORAMBA</t>
  </si>
  <si>
    <t>PAKHANAGUDA</t>
  </si>
  <si>
    <t>KOIGAM</t>
  </si>
  <si>
    <t>BANUAGUDA</t>
  </si>
  <si>
    <t>PALASGAM</t>
  </si>
  <si>
    <t>27/10/2020</t>
  </si>
  <si>
    <t>28/10/2020</t>
  </si>
  <si>
    <t>29/10/2020</t>
  </si>
  <si>
    <t>30/10/2020</t>
  </si>
  <si>
    <t>31/10/2020</t>
  </si>
  <si>
    <t>12//11/2020</t>
  </si>
  <si>
    <t>13/11/2020</t>
  </si>
  <si>
    <t>16/11/2020</t>
  </si>
  <si>
    <t>17/11/2020</t>
  </si>
  <si>
    <t>18/11/2020</t>
  </si>
  <si>
    <t>19/11/2020</t>
  </si>
  <si>
    <t>20/11/2020</t>
  </si>
  <si>
    <t>DECEMBER</t>
  </si>
  <si>
    <t>KUTRICHAPAR</t>
  </si>
  <si>
    <t>MANGARADORA</t>
  </si>
  <si>
    <t>KOLRGAM</t>
  </si>
  <si>
    <t>SIRIPADA</t>
  </si>
  <si>
    <t>KANNAKOTE</t>
  </si>
  <si>
    <t>PURLA</t>
  </si>
  <si>
    <t>24/11/2020</t>
  </si>
  <si>
    <t>25/11/2020</t>
  </si>
  <si>
    <t>26/11/2020</t>
  </si>
  <si>
    <t>27/11/2020</t>
  </si>
  <si>
    <t>28/11/2020</t>
  </si>
  <si>
    <t>30/11/2020</t>
  </si>
  <si>
    <t>14/12/2020</t>
  </si>
  <si>
    <t>15/12/2020</t>
  </si>
  <si>
    <t>16/12/2020</t>
  </si>
  <si>
    <t>17/12/2020</t>
  </si>
  <si>
    <t>18/12/2020</t>
  </si>
  <si>
    <t>19/12/2020</t>
  </si>
  <si>
    <t>Memo No.195</t>
  </si>
  <si>
    <t>Date:20/09/2020</t>
  </si>
  <si>
    <t>AVAS,MVU,JHARIGAM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</si>
</sst>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1" xfId="0" applyFont="1" applyBorder="1"/>
    <xf numFmtId="14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1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8"/>
  <sheetViews>
    <sheetView tabSelected="1" zoomScale="96" zoomScaleNormal="96" workbookViewId="0">
      <selection activeCell="L51" sqref="L51"/>
    </sheetView>
  </sheetViews>
  <sheetFormatPr defaultRowHeight="15"/>
  <cols>
    <col min="1" max="1" width="11.7109375" customWidth="1"/>
    <col min="2" max="2" width="13" style="3" customWidth="1"/>
    <col min="3" max="3" width="16.140625" style="3" bestFit="1" customWidth="1"/>
    <col min="4" max="4" width="22.42578125" style="3" customWidth="1"/>
    <col min="5" max="5" width="20.7109375" style="7" bestFit="1" customWidth="1"/>
    <col min="6" max="6" width="16.5703125" style="7" customWidth="1"/>
    <col min="7" max="7" width="28.140625" customWidth="1"/>
  </cols>
  <sheetData>
    <row r="1" spans="1:7" ht="36" customHeight="1">
      <c r="A1" s="29" t="s">
        <v>104</v>
      </c>
      <c r="B1" s="29"/>
      <c r="C1" s="29"/>
      <c r="D1" s="29"/>
      <c r="E1" s="29"/>
      <c r="F1" s="29"/>
      <c r="G1" s="29"/>
    </row>
    <row r="2" spans="1:7" ht="18.75">
      <c r="A2" s="8"/>
      <c r="B2" s="8"/>
      <c r="C2" s="8"/>
      <c r="D2" s="8"/>
      <c r="E2" s="8"/>
      <c r="F2" s="11"/>
      <c r="G2" s="8"/>
    </row>
    <row r="3" spans="1:7" ht="18.75" customHeight="1">
      <c r="A3" s="33" t="s">
        <v>62</v>
      </c>
      <c r="B3" s="33"/>
      <c r="C3" s="33"/>
      <c r="D3" s="33"/>
      <c r="E3" s="33"/>
      <c r="F3" s="33"/>
      <c r="G3" s="33"/>
    </row>
    <row r="4" spans="1:7" ht="18.75" customHeight="1">
      <c r="A4" s="33" t="s">
        <v>64</v>
      </c>
      <c r="B4" s="33"/>
      <c r="C4" s="33"/>
      <c r="D4" s="33"/>
      <c r="E4" s="33"/>
      <c r="F4" s="33"/>
      <c r="G4" s="33"/>
    </row>
    <row r="5" spans="1:7" ht="18.75" customHeight="1">
      <c r="A5" s="38" t="s">
        <v>99</v>
      </c>
      <c r="B5" s="38"/>
      <c r="C5" s="38"/>
      <c r="D5" s="38"/>
      <c r="E5" s="38"/>
      <c r="F5" s="38"/>
      <c r="G5" s="38"/>
    </row>
    <row r="6" spans="1:7" ht="18.75" customHeight="1">
      <c r="A6" s="33" t="s">
        <v>98</v>
      </c>
      <c r="B6" s="33"/>
      <c r="C6" s="33"/>
      <c r="D6" s="33"/>
      <c r="E6" s="33"/>
      <c r="F6" s="33"/>
      <c r="G6" s="33"/>
    </row>
    <row r="7" spans="1:7" ht="18.75" customHeight="1">
      <c r="A7" s="33" t="s">
        <v>103</v>
      </c>
      <c r="B7" s="33"/>
      <c r="C7" s="33"/>
      <c r="D7" s="33"/>
      <c r="E7" s="33"/>
      <c r="F7" s="33"/>
      <c r="G7" s="33"/>
    </row>
    <row r="8" spans="1:7" ht="18.75" customHeight="1">
      <c r="A8" s="33" t="s">
        <v>100</v>
      </c>
      <c r="B8" s="33"/>
      <c r="C8" s="33"/>
      <c r="D8" s="33"/>
      <c r="E8" s="33"/>
      <c r="F8" s="33"/>
      <c r="G8" s="33"/>
    </row>
    <row r="9" spans="1:7" ht="18.75" customHeight="1">
      <c r="A9" s="39" t="s">
        <v>101</v>
      </c>
      <c r="B9" s="39"/>
      <c r="C9" s="39"/>
      <c r="D9" s="39"/>
      <c r="E9" s="39"/>
      <c r="F9" s="39"/>
      <c r="G9" s="39"/>
    </row>
    <row r="10" spans="1:7" ht="18.75" customHeight="1">
      <c r="A10" s="40" t="s">
        <v>102</v>
      </c>
      <c r="B10" s="40"/>
      <c r="C10" s="40"/>
      <c r="D10" s="40"/>
      <c r="E10" s="40"/>
      <c r="F10" s="40"/>
      <c r="G10" s="40"/>
    </row>
    <row r="11" spans="1:7" ht="18.75">
      <c r="A11" s="9"/>
      <c r="B11" s="35" t="s">
        <v>105</v>
      </c>
      <c r="C11" s="36"/>
      <c r="D11" s="36"/>
      <c r="E11" s="36"/>
      <c r="F11" s="36"/>
      <c r="G11" s="37"/>
    </row>
    <row r="12" spans="1:7" ht="18.75">
      <c r="A12" s="9" t="s">
        <v>32</v>
      </c>
      <c r="B12" s="4" t="s">
        <v>0</v>
      </c>
      <c r="C12" s="4" t="s">
        <v>33</v>
      </c>
      <c r="D12" s="34" t="s">
        <v>1</v>
      </c>
      <c r="E12" s="34"/>
      <c r="F12" s="10" t="s">
        <v>49</v>
      </c>
      <c r="G12" s="10" t="s">
        <v>50</v>
      </c>
    </row>
    <row r="13" spans="1:7">
      <c r="A13" s="9">
        <v>1</v>
      </c>
      <c r="B13" s="1" t="s">
        <v>132</v>
      </c>
      <c r="C13" s="1" t="s">
        <v>106</v>
      </c>
      <c r="D13" s="1" t="s">
        <v>106</v>
      </c>
      <c r="E13" s="5" t="s">
        <v>107</v>
      </c>
      <c r="F13" s="5">
        <v>24</v>
      </c>
      <c r="G13" s="2" t="s">
        <v>61</v>
      </c>
    </row>
    <row r="14" spans="1:7">
      <c r="A14" s="9">
        <f>A13+1</f>
        <v>2</v>
      </c>
      <c r="B14" s="1" t="s">
        <v>133</v>
      </c>
      <c r="C14" s="1" t="s">
        <v>28</v>
      </c>
      <c r="D14" s="1" t="s">
        <v>28</v>
      </c>
      <c r="E14" s="5" t="s">
        <v>85</v>
      </c>
      <c r="F14" s="5">
        <v>25</v>
      </c>
      <c r="G14" s="2" t="s">
        <v>61</v>
      </c>
    </row>
    <row r="15" spans="1:7">
      <c r="A15" s="9">
        <f t="shared" ref="A15:A32" si="0">A14+1</f>
        <v>3</v>
      </c>
      <c r="B15" s="1" t="s">
        <v>134</v>
      </c>
      <c r="C15" s="1" t="s">
        <v>41</v>
      </c>
      <c r="D15" s="1" t="s">
        <v>86</v>
      </c>
      <c r="E15" s="5" t="s">
        <v>108</v>
      </c>
      <c r="F15" s="5">
        <v>15</v>
      </c>
      <c r="G15" s="2" t="s">
        <v>61</v>
      </c>
    </row>
    <row r="16" spans="1:7">
      <c r="A16" s="9">
        <f t="shared" si="0"/>
        <v>4</v>
      </c>
      <c r="B16" s="1" t="s">
        <v>135</v>
      </c>
      <c r="C16" s="1" t="s">
        <v>41</v>
      </c>
      <c r="D16" s="1" t="s">
        <v>87</v>
      </c>
      <c r="E16" s="5" t="s">
        <v>25</v>
      </c>
      <c r="F16" s="5">
        <v>13</v>
      </c>
      <c r="G16" s="2" t="s">
        <v>61</v>
      </c>
    </row>
    <row r="17" spans="1:7">
      <c r="A17" s="9">
        <f t="shared" si="0"/>
        <v>5</v>
      </c>
      <c r="B17" s="1" t="s">
        <v>136</v>
      </c>
      <c r="C17" s="1" t="s">
        <v>93</v>
      </c>
      <c r="D17" s="1" t="s">
        <v>109</v>
      </c>
      <c r="E17" s="5" t="s">
        <v>110</v>
      </c>
      <c r="F17" s="5">
        <v>34</v>
      </c>
      <c r="G17" s="2" t="s">
        <v>61</v>
      </c>
    </row>
    <row r="18" spans="1:7">
      <c r="A18" s="9">
        <f t="shared" si="0"/>
        <v>6</v>
      </c>
      <c r="B18" s="1" t="s">
        <v>137</v>
      </c>
      <c r="C18" s="1" t="s">
        <v>65</v>
      </c>
      <c r="D18" s="1" t="s">
        <v>70</v>
      </c>
      <c r="E18" s="5" t="s">
        <v>53</v>
      </c>
      <c r="F18" s="5">
        <v>34</v>
      </c>
      <c r="G18" s="2" t="s">
        <v>61</v>
      </c>
    </row>
    <row r="19" spans="1:7">
      <c r="A19" s="9">
        <f t="shared" si="0"/>
        <v>7</v>
      </c>
      <c r="B19" s="28">
        <v>43840</v>
      </c>
      <c r="C19" s="1" t="s">
        <v>37</v>
      </c>
      <c r="D19" s="1" t="s">
        <v>111</v>
      </c>
      <c r="E19" s="5" t="s">
        <v>5</v>
      </c>
      <c r="F19" s="5">
        <v>26</v>
      </c>
      <c r="G19" s="2" t="s">
        <v>61</v>
      </c>
    </row>
    <row r="20" spans="1:7">
      <c r="A20" s="9">
        <f t="shared" si="0"/>
        <v>8</v>
      </c>
      <c r="B20" s="28" t="s">
        <v>138</v>
      </c>
      <c r="C20" s="1" t="s">
        <v>84</v>
      </c>
      <c r="D20" s="1" t="s">
        <v>112</v>
      </c>
      <c r="E20" s="5" t="s">
        <v>113</v>
      </c>
      <c r="F20" s="5">
        <v>29</v>
      </c>
      <c r="G20" s="2" t="s">
        <v>61</v>
      </c>
    </row>
    <row r="21" spans="1:7">
      <c r="A21" s="9">
        <f t="shared" si="0"/>
        <v>9</v>
      </c>
      <c r="B21" s="28">
        <v>43961</v>
      </c>
      <c r="C21" s="1" t="s">
        <v>129</v>
      </c>
      <c r="D21" s="1" t="s">
        <v>130</v>
      </c>
      <c r="E21" s="5" t="s">
        <v>131</v>
      </c>
      <c r="F21" s="5">
        <v>25</v>
      </c>
      <c r="G21" s="2" t="s">
        <v>61</v>
      </c>
    </row>
    <row r="22" spans="1:7">
      <c r="A22" s="9">
        <f t="shared" si="0"/>
        <v>10</v>
      </c>
      <c r="B22" s="28">
        <v>43992</v>
      </c>
      <c r="C22" s="1" t="s">
        <v>114</v>
      </c>
      <c r="D22" s="1" t="s">
        <v>115</v>
      </c>
      <c r="E22" s="5" t="s">
        <v>88</v>
      </c>
      <c r="F22" s="5">
        <v>22</v>
      </c>
      <c r="G22" s="2" t="s">
        <v>61</v>
      </c>
    </row>
    <row r="23" spans="1:7">
      <c r="A23" s="9">
        <f t="shared" si="0"/>
        <v>11</v>
      </c>
      <c r="B23" s="28">
        <v>44022</v>
      </c>
      <c r="C23" s="1" t="s">
        <v>116</v>
      </c>
      <c r="D23" s="1" t="s">
        <v>117</v>
      </c>
      <c r="E23" s="5" t="s">
        <v>118</v>
      </c>
      <c r="F23" s="5">
        <v>9</v>
      </c>
      <c r="G23" s="2" t="s">
        <v>61</v>
      </c>
    </row>
    <row r="24" spans="1:7">
      <c r="A24" s="9">
        <f t="shared" si="0"/>
        <v>12</v>
      </c>
      <c r="B24" s="28">
        <v>44053</v>
      </c>
      <c r="C24" s="1" t="s">
        <v>116</v>
      </c>
      <c r="D24" s="1" t="s">
        <v>119</v>
      </c>
      <c r="E24" s="5" t="s">
        <v>120</v>
      </c>
      <c r="F24" s="5">
        <v>9</v>
      </c>
      <c r="G24" s="2" t="s">
        <v>61</v>
      </c>
    </row>
    <row r="25" spans="1:7">
      <c r="A25" s="9">
        <f t="shared" si="0"/>
        <v>13</v>
      </c>
      <c r="B25" s="28">
        <v>44084</v>
      </c>
      <c r="C25" s="1" t="s">
        <v>89</v>
      </c>
      <c r="D25" s="1" t="s">
        <v>7</v>
      </c>
      <c r="E25" s="5" t="s">
        <v>89</v>
      </c>
      <c r="F25" s="5">
        <v>11</v>
      </c>
      <c r="G25" s="2" t="s">
        <v>61</v>
      </c>
    </row>
    <row r="26" spans="1:7">
      <c r="A26" s="9">
        <f t="shared" si="0"/>
        <v>14</v>
      </c>
      <c r="B26" s="28">
        <v>44114</v>
      </c>
      <c r="C26" s="1" t="s">
        <v>10</v>
      </c>
      <c r="D26" s="1" t="s">
        <v>11</v>
      </c>
      <c r="E26" s="5" t="s">
        <v>21</v>
      </c>
      <c r="F26" s="5">
        <v>19</v>
      </c>
      <c r="G26" s="2" t="s">
        <v>61</v>
      </c>
    </row>
    <row r="27" spans="1:7">
      <c r="A27" s="9">
        <f t="shared" si="0"/>
        <v>15</v>
      </c>
      <c r="B27" s="28">
        <v>44175</v>
      </c>
      <c r="C27" s="1" t="s">
        <v>116</v>
      </c>
      <c r="D27" s="1" t="s">
        <v>121</v>
      </c>
      <c r="E27" s="5" t="s">
        <v>122</v>
      </c>
      <c r="F27" s="5">
        <v>10</v>
      </c>
      <c r="G27" s="2" t="s">
        <v>61</v>
      </c>
    </row>
    <row r="28" spans="1:7">
      <c r="A28" s="9">
        <f t="shared" si="0"/>
        <v>16</v>
      </c>
      <c r="B28" s="1" t="s">
        <v>139</v>
      </c>
      <c r="C28" s="1" t="s">
        <v>40</v>
      </c>
      <c r="D28" s="1" t="s">
        <v>22</v>
      </c>
      <c r="E28" s="5" t="s">
        <v>90</v>
      </c>
      <c r="F28" s="5">
        <v>21</v>
      </c>
      <c r="G28" s="2" t="s">
        <v>61</v>
      </c>
    </row>
    <row r="29" spans="1:7">
      <c r="A29" s="9">
        <f t="shared" si="0"/>
        <v>17</v>
      </c>
      <c r="B29" s="1" t="s">
        <v>140</v>
      </c>
      <c r="C29" s="1" t="s">
        <v>123</v>
      </c>
      <c r="D29" s="1" t="s">
        <v>124</v>
      </c>
      <c r="E29" s="5" t="s">
        <v>6</v>
      </c>
      <c r="F29" s="5">
        <v>19</v>
      </c>
      <c r="G29" s="2" t="s">
        <v>61</v>
      </c>
    </row>
    <row r="30" spans="1:7">
      <c r="A30" s="9">
        <f t="shared" si="0"/>
        <v>18</v>
      </c>
      <c r="B30" s="1" t="s">
        <v>141</v>
      </c>
      <c r="C30" s="1" t="s">
        <v>92</v>
      </c>
      <c r="D30" s="1" t="s">
        <v>127</v>
      </c>
      <c r="E30" s="5" t="s">
        <v>91</v>
      </c>
      <c r="F30" s="5">
        <v>29</v>
      </c>
      <c r="G30" s="2" t="s">
        <v>61</v>
      </c>
    </row>
    <row r="31" spans="1:7">
      <c r="A31" s="9">
        <f t="shared" si="0"/>
        <v>19</v>
      </c>
      <c r="B31" s="1" t="s">
        <v>142</v>
      </c>
      <c r="C31" s="1" t="s">
        <v>43</v>
      </c>
      <c r="D31" s="1" t="s">
        <v>125</v>
      </c>
      <c r="E31" s="5" t="s">
        <v>126</v>
      </c>
      <c r="F31" s="5">
        <v>9</v>
      </c>
      <c r="G31" s="2" t="s">
        <v>61</v>
      </c>
    </row>
    <row r="32" spans="1:7">
      <c r="A32" s="9">
        <f t="shared" si="0"/>
        <v>20</v>
      </c>
      <c r="B32" s="1" t="s">
        <v>143</v>
      </c>
      <c r="C32" s="1" t="s">
        <v>44</v>
      </c>
      <c r="D32" s="1" t="s">
        <v>3</v>
      </c>
      <c r="E32" s="5" t="s">
        <v>128</v>
      </c>
      <c r="F32" s="5">
        <v>17</v>
      </c>
      <c r="G32" s="2" t="s">
        <v>61</v>
      </c>
    </row>
    <row r="33" spans="1:21">
      <c r="A33" s="13"/>
      <c r="B33" s="14"/>
      <c r="C33" s="14"/>
      <c r="D33" s="14"/>
      <c r="E33" s="15"/>
      <c r="F33" s="15">
        <f>SUM(F13:F32)</f>
        <v>400</v>
      </c>
      <c r="G33" s="16"/>
    </row>
    <row r="34" spans="1:21">
      <c r="A34" s="43" t="s">
        <v>186</v>
      </c>
      <c r="B34" s="43"/>
      <c r="C34"/>
      <c r="D34"/>
      <c r="F34" s="26" t="s">
        <v>187</v>
      </c>
      <c r="S34" s="21"/>
      <c r="T34" s="22"/>
      <c r="U34" s="22"/>
    </row>
    <row r="35" spans="1:21" ht="18.75" customHeight="1">
      <c r="A35" s="23" t="s">
        <v>63</v>
      </c>
      <c r="B35" s="22"/>
      <c r="C35" s="22"/>
      <c r="D35" s="22"/>
      <c r="E35" s="22"/>
    </row>
    <row r="36" spans="1:21" ht="18.75" customHeight="1">
      <c r="A36" s="42" t="s">
        <v>188</v>
      </c>
      <c r="B36" s="42"/>
      <c r="C36" s="42"/>
      <c r="D36" s="42"/>
      <c r="E36" s="42"/>
      <c r="F36" s="42"/>
      <c r="G36" s="42"/>
    </row>
    <row r="37" spans="1:21" ht="18.75" customHeight="1">
      <c r="A37" s="42"/>
      <c r="B37" s="42"/>
      <c r="C37" s="42"/>
      <c r="D37" s="42"/>
      <c r="E37" s="42"/>
      <c r="F37" s="42"/>
      <c r="G37" s="42"/>
    </row>
    <row r="38" spans="1:21" ht="51" customHeight="1">
      <c r="A38" s="29" t="s">
        <v>104</v>
      </c>
      <c r="B38" s="29"/>
      <c r="C38" s="29"/>
      <c r="D38" s="29"/>
      <c r="E38" s="29"/>
      <c r="F38" s="29"/>
      <c r="G38" s="29"/>
    </row>
    <row r="39" spans="1:21" ht="18.75" customHeight="1">
      <c r="A39" s="12"/>
      <c r="B39" s="12"/>
      <c r="C39" s="12"/>
      <c r="D39" s="12"/>
      <c r="E39" s="12"/>
      <c r="F39" s="25"/>
      <c r="G39" s="12"/>
    </row>
    <row r="40" spans="1:21" ht="18.75" customHeight="1">
      <c r="A40" s="30" t="s">
        <v>31</v>
      </c>
      <c r="B40" s="31"/>
      <c r="C40" s="31"/>
      <c r="D40" s="31"/>
      <c r="E40" s="31"/>
      <c r="F40" s="31"/>
      <c r="G40" s="32"/>
    </row>
    <row r="41" spans="1:21" ht="18.75">
      <c r="A41" s="27" t="s">
        <v>32</v>
      </c>
      <c r="B41" s="4" t="s">
        <v>0</v>
      </c>
      <c r="C41" s="4" t="s">
        <v>33</v>
      </c>
      <c r="D41" s="34" t="s">
        <v>1</v>
      </c>
      <c r="E41" s="34"/>
      <c r="F41" s="10" t="s">
        <v>49</v>
      </c>
      <c r="G41" s="10" t="s">
        <v>50</v>
      </c>
    </row>
    <row r="42" spans="1:21">
      <c r="A42" s="9">
        <v>1</v>
      </c>
      <c r="B42" s="1" t="s">
        <v>155</v>
      </c>
      <c r="C42" s="1" t="s">
        <v>116</v>
      </c>
      <c r="D42" s="2" t="s">
        <v>144</v>
      </c>
      <c r="E42" s="6" t="s">
        <v>119</v>
      </c>
      <c r="F42" s="5">
        <v>10</v>
      </c>
      <c r="G42" s="2" t="s">
        <v>61</v>
      </c>
      <c r="I42" t="s">
        <v>69</v>
      </c>
    </row>
    <row r="43" spans="1:21">
      <c r="A43" s="9">
        <f>A42+1</f>
        <v>2</v>
      </c>
      <c r="B43" s="1" t="s">
        <v>156</v>
      </c>
      <c r="C43" s="1" t="s">
        <v>153</v>
      </c>
      <c r="D43" s="2" t="s">
        <v>154</v>
      </c>
      <c r="E43" s="6" t="s">
        <v>153</v>
      </c>
      <c r="F43" s="5">
        <v>11</v>
      </c>
      <c r="G43" s="2" t="s">
        <v>61</v>
      </c>
    </row>
    <row r="44" spans="1:21">
      <c r="A44" s="9">
        <f t="shared" ref="A44:A61" si="1">A43+1</f>
        <v>3</v>
      </c>
      <c r="B44" s="1" t="s">
        <v>157</v>
      </c>
      <c r="C44" s="1" t="s">
        <v>116</v>
      </c>
      <c r="D44" s="2" t="s">
        <v>4</v>
      </c>
      <c r="E44" s="6" t="s">
        <v>145</v>
      </c>
      <c r="F44" s="5">
        <v>10</v>
      </c>
      <c r="G44" s="2" t="s">
        <v>61</v>
      </c>
    </row>
    <row r="45" spans="1:21">
      <c r="A45" s="9">
        <f t="shared" si="1"/>
        <v>4</v>
      </c>
      <c r="B45" s="1" t="s">
        <v>158</v>
      </c>
      <c r="C45" s="1" t="s">
        <v>46</v>
      </c>
      <c r="D45" s="2" t="s">
        <v>81</v>
      </c>
      <c r="E45" s="6" t="s">
        <v>8</v>
      </c>
      <c r="F45" s="5">
        <v>12</v>
      </c>
      <c r="G45" s="2" t="s">
        <v>61</v>
      </c>
    </row>
    <row r="46" spans="1:21">
      <c r="A46" s="9">
        <f t="shared" si="1"/>
        <v>5</v>
      </c>
      <c r="B46" s="1" t="s">
        <v>159</v>
      </c>
      <c r="C46" s="1" t="s">
        <v>48</v>
      </c>
      <c r="D46" s="2" t="s">
        <v>9</v>
      </c>
      <c r="E46" s="6" t="s">
        <v>2</v>
      </c>
      <c r="F46" s="5">
        <v>18</v>
      </c>
      <c r="G46" s="2" t="s">
        <v>61</v>
      </c>
    </row>
    <row r="47" spans="1:21">
      <c r="A47" s="9">
        <f t="shared" si="1"/>
        <v>6</v>
      </c>
      <c r="B47" s="28">
        <v>43872</v>
      </c>
      <c r="C47" s="1" t="s">
        <v>30</v>
      </c>
      <c r="D47" s="2" t="s">
        <v>82</v>
      </c>
      <c r="E47" s="6" t="s">
        <v>83</v>
      </c>
      <c r="F47" s="5">
        <v>29</v>
      </c>
      <c r="G47" s="2" t="s">
        <v>61</v>
      </c>
    </row>
    <row r="48" spans="1:21">
      <c r="A48" s="9">
        <f t="shared" si="1"/>
        <v>7</v>
      </c>
      <c r="B48" s="28">
        <v>43901</v>
      </c>
      <c r="C48" s="1" t="s">
        <v>39</v>
      </c>
      <c r="D48" s="2" t="s">
        <v>20</v>
      </c>
      <c r="E48" s="6" t="s">
        <v>16</v>
      </c>
      <c r="F48" s="5">
        <v>18</v>
      </c>
      <c r="G48" s="2" t="s">
        <v>61</v>
      </c>
    </row>
    <row r="49" spans="1:7">
      <c r="A49" s="9">
        <f t="shared" si="1"/>
        <v>8</v>
      </c>
      <c r="B49" s="28">
        <v>43932</v>
      </c>
      <c r="C49" s="1" t="s">
        <v>35</v>
      </c>
      <c r="D49" s="2" t="s">
        <v>54</v>
      </c>
      <c r="E49" s="6" t="s">
        <v>55</v>
      </c>
      <c r="F49" s="5">
        <v>16</v>
      </c>
      <c r="G49" s="2" t="s">
        <v>61</v>
      </c>
    </row>
    <row r="50" spans="1:7">
      <c r="A50" s="9">
        <f t="shared" si="1"/>
        <v>9</v>
      </c>
      <c r="B50" s="28">
        <v>43962</v>
      </c>
      <c r="C50" s="1" t="s">
        <v>36</v>
      </c>
      <c r="D50" s="2" t="s">
        <v>12</v>
      </c>
      <c r="E50" s="6" t="s">
        <v>13</v>
      </c>
      <c r="F50" s="5">
        <v>24</v>
      </c>
      <c r="G50" s="2" t="s">
        <v>61</v>
      </c>
    </row>
    <row r="51" spans="1:7">
      <c r="A51" s="9">
        <f t="shared" si="1"/>
        <v>10</v>
      </c>
      <c r="B51" s="28">
        <v>43993</v>
      </c>
      <c r="C51" s="1" t="s">
        <v>34</v>
      </c>
      <c r="D51" s="2" t="s">
        <v>14</v>
      </c>
      <c r="E51" s="6" t="s">
        <v>4</v>
      </c>
      <c r="F51" s="5">
        <v>31</v>
      </c>
      <c r="G51" s="2" t="s">
        <v>61</v>
      </c>
    </row>
    <row r="52" spans="1:7" ht="16.5" customHeight="1">
      <c r="A52" s="9">
        <f t="shared" si="1"/>
        <v>11</v>
      </c>
      <c r="B52" s="28">
        <v>44085</v>
      </c>
      <c r="C52" s="1" t="s">
        <v>47</v>
      </c>
      <c r="D52" s="2" t="s">
        <v>28</v>
      </c>
      <c r="E52" s="6" t="s">
        <v>29</v>
      </c>
      <c r="F52" s="5">
        <v>34</v>
      </c>
      <c r="G52" s="2" t="s">
        <v>61</v>
      </c>
    </row>
    <row r="53" spans="1:7" ht="24" customHeight="1">
      <c r="A53" s="9">
        <f t="shared" si="1"/>
        <v>12</v>
      </c>
      <c r="B53" s="28">
        <v>44115</v>
      </c>
      <c r="C53" s="1" t="s">
        <v>84</v>
      </c>
      <c r="D53" s="2" t="s">
        <v>146</v>
      </c>
      <c r="E53" s="6" t="s">
        <v>147</v>
      </c>
      <c r="F53" s="5">
        <v>25</v>
      </c>
      <c r="G53" s="2" t="s">
        <v>61</v>
      </c>
    </row>
    <row r="54" spans="1:7" ht="15" customHeight="1">
      <c r="A54" s="9">
        <f t="shared" si="1"/>
        <v>13</v>
      </c>
      <c r="B54" s="28">
        <v>44146</v>
      </c>
      <c r="C54" s="1" t="s">
        <v>40</v>
      </c>
      <c r="D54" s="2" t="s">
        <v>22</v>
      </c>
      <c r="E54" s="6" t="s">
        <v>23</v>
      </c>
      <c r="F54" s="5">
        <v>17</v>
      </c>
      <c r="G54" s="2" t="s">
        <v>61</v>
      </c>
    </row>
    <row r="55" spans="1:7" ht="27" customHeight="1">
      <c r="A55" s="9">
        <f t="shared" si="1"/>
        <v>14</v>
      </c>
      <c r="B55" s="1" t="s">
        <v>160</v>
      </c>
      <c r="C55" s="1" t="s">
        <v>41</v>
      </c>
      <c r="D55" s="2" t="s">
        <v>56</v>
      </c>
      <c r="E55" s="6" t="s">
        <v>57</v>
      </c>
      <c r="F55" s="5">
        <v>16</v>
      </c>
      <c r="G55" s="2" t="s">
        <v>61</v>
      </c>
    </row>
    <row r="56" spans="1:7">
      <c r="A56" s="9">
        <f t="shared" si="1"/>
        <v>15</v>
      </c>
      <c r="B56" s="1" t="s">
        <v>161</v>
      </c>
      <c r="C56" s="1" t="s">
        <v>148</v>
      </c>
      <c r="D56" s="2" t="s">
        <v>149</v>
      </c>
      <c r="E56" s="6" t="s">
        <v>150</v>
      </c>
      <c r="F56" s="5">
        <v>26</v>
      </c>
      <c r="G56" s="2" t="s">
        <v>61</v>
      </c>
    </row>
    <row r="57" spans="1:7">
      <c r="A57" s="9">
        <f t="shared" si="1"/>
        <v>16</v>
      </c>
      <c r="B57" s="1" t="s">
        <v>162</v>
      </c>
      <c r="C57" s="1" t="s">
        <v>38</v>
      </c>
      <c r="D57" s="2" t="s">
        <v>15</v>
      </c>
      <c r="E57" s="6" t="s">
        <v>6</v>
      </c>
      <c r="F57" s="5">
        <v>18</v>
      </c>
      <c r="G57" s="2" t="s">
        <v>61</v>
      </c>
    </row>
    <row r="58" spans="1:7">
      <c r="A58" s="9">
        <f t="shared" si="1"/>
        <v>17</v>
      </c>
      <c r="B58" s="1" t="s">
        <v>163</v>
      </c>
      <c r="C58" s="1" t="s">
        <v>58</v>
      </c>
      <c r="D58" s="2" t="s">
        <v>151</v>
      </c>
      <c r="E58" s="6" t="s">
        <v>152</v>
      </c>
      <c r="F58" s="5">
        <v>25</v>
      </c>
      <c r="G58" s="2" t="s">
        <v>61</v>
      </c>
    </row>
    <row r="59" spans="1:7">
      <c r="A59" s="9">
        <f t="shared" si="1"/>
        <v>18</v>
      </c>
      <c r="B59" s="1" t="s">
        <v>164</v>
      </c>
      <c r="C59" s="1" t="s">
        <v>45</v>
      </c>
      <c r="D59" s="2" t="s">
        <v>59</v>
      </c>
      <c r="E59" s="6" t="s">
        <v>60</v>
      </c>
      <c r="F59" s="5">
        <v>21</v>
      </c>
      <c r="G59" s="2" t="s">
        <v>61</v>
      </c>
    </row>
    <row r="60" spans="1:7">
      <c r="A60" s="9">
        <f t="shared" si="1"/>
        <v>19</v>
      </c>
      <c r="B60" s="1" t="s">
        <v>165</v>
      </c>
      <c r="C60" s="1" t="s">
        <v>41</v>
      </c>
      <c r="D60" s="2" t="s">
        <v>25</v>
      </c>
      <c r="E60" s="6" t="s">
        <v>78</v>
      </c>
      <c r="F60" s="5">
        <v>15</v>
      </c>
      <c r="G60" s="2" t="s">
        <v>61</v>
      </c>
    </row>
    <row r="61" spans="1:7">
      <c r="A61" s="9">
        <f t="shared" si="1"/>
        <v>20</v>
      </c>
      <c r="B61" s="1" t="s">
        <v>166</v>
      </c>
      <c r="C61" s="1" t="s">
        <v>44</v>
      </c>
      <c r="D61" s="2" t="s">
        <v>3</v>
      </c>
      <c r="E61" s="6" t="s">
        <v>27</v>
      </c>
      <c r="F61" s="5">
        <v>18</v>
      </c>
      <c r="G61" s="2" t="s">
        <v>61</v>
      </c>
    </row>
    <row r="62" spans="1:7">
      <c r="A62" s="13"/>
      <c r="B62" s="14"/>
      <c r="C62" s="14"/>
      <c r="D62" s="16"/>
      <c r="E62" s="17"/>
      <c r="F62" s="15">
        <f>SUM(F42:F61)</f>
        <v>394</v>
      </c>
      <c r="G62" s="16"/>
    </row>
    <row r="63" spans="1:7" ht="18.75">
      <c r="A63" s="43" t="s">
        <v>186</v>
      </c>
      <c r="B63" s="43"/>
      <c r="C63"/>
      <c r="D63"/>
      <c r="F63" s="26" t="s">
        <v>187</v>
      </c>
      <c r="G63" s="18"/>
    </row>
    <row r="64" spans="1:7" ht="18.75" customHeight="1">
      <c r="B64"/>
      <c r="C64"/>
      <c r="D64"/>
      <c r="E64"/>
      <c r="G64" s="19"/>
    </row>
    <row r="65" spans="1:7" ht="18.75" customHeight="1">
      <c r="A65" s="23" t="s">
        <v>63</v>
      </c>
      <c r="B65" s="22"/>
      <c r="C65" s="22"/>
      <c r="D65" s="22"/>
      <c r="E65" s="22"/>
      <c r="G65" s="19"/>
    </row>
    <row r="66" spans="1:7" ht="18.75" customHeight="1">
      <c r="A66" s="42" t="s">
        <v>188</v>
      </c>
      <c r="B66" s="42"/>
      <c r="C66" s="42"/>
      <c r="D66" s="42"/>
      <c r="E66" s="42"/>
      <c r="F66" s="42"/>
      <c r="G66" s="42"/>
    </row>
    <row r="67" spans="1:7" ht="18.75" customHeight="1">
      <c r="A67" s="42"/>
      <c r="B67" s="42"/>
      <c r="C67" s="42"/>
      <c r="D67" s="42"/>
      <c r="E67" s="42"/>
      <c r="F67" s="42"/>
      <c r="G67" s="42"/>
    </row>
    <row r="68" spans="1:7" ht="51" customHeight="1">
      <c r="A68" s="29" t="s">
        <v>104</v>
      </c>
      <c r="B68" s="29"/>
      <c r="C68" s="29"/>
      <c r="D68" s="29"/>
      <c r="E68" s="29"/>
      <c r="F68" s="29"/>
      <c r="G68" s="29"/>
    </row>
    <row r="69" spans="1:7" ht="18.75" customHeight="1">
      <c r="A69" s="12"/>
      <c r="B69" s="12"/>
      <c r="C69" s="12"/>
      <c r="D69" s="12"/>
      <c r="E69" s="12"/>
      <c r="F69" s="25"/>
      <c r="G69" s="12"/>
    </row>
    <row r="70" spans="1:7" ht="18.75">
      <c r="A70" s="30" t="s">
        <v>167</v>
      </c>
      <c r="B70" s="31"/>
      <c r="C70" s="31"/>
      <c r="D70" s="31"/>
      <c r="E70" s="31"/>
      <c r="F70" s="31"/>
      <c r="G70" s="32"/>
    </row>
    <row r="71" spans="1:7" ht="18.75">
      <c r="A71" s="27" t="s">
        <v>32</v>
      </c>
      <c r="B71" s="4" t="s">
        <v>0</v>
      </c>
      <c r="C71" s="4" t="s">
        <v>33</v>
      </c>
      <c r="D71" s="34" t="s">
        <v>1</v>
      </c>
      <c r="E71" s="34"/>
      <c r="F71" s="10" t="s">
        <v>49</v>
      </c>
      <c r="G71" s="10" t="s">
        <v>50</v>
      </c>
    </row>
    <row r="72" spans="1:7">
      <c r="A72" s="9">
        <v>1</v>
      </c>
      <c r="B72" s="1" t="s">
        <v>174</v>
      </c>
      <c r="C72" s="1" t="s">
        <v>168</v>
      </c>
      <c r="D72" s="1" t="s">
        <v>119</v>
      </c>
      <c r="E72" s="5" t="s">
        <v>117</v>
      </c>
      <c r="F72" s="5">
        <v>10</v>
      </c>
      <c r="G72" s="2" t="s">
        <v>61</v>
      </c>
    </row>
    <row r="73" spans="1:7">
      <c r="A73" s="9">
        <f>A72+1</f>
        <v>2</v>
      </c>
      <c r="B73" s="1" t="s">
        <v>175</v>
      </c>
      <c r="C73" s="1" t="s">
        <v>30</v>
      </c>
      <c r="D73" s="1" t="s">
        <v>52</v>
      </c>
      <c r="E73" s="5" t="s">
        <v>70</v>
      </c>
      <c r="F73" s="5">
        <v>35</v>
      </c>
      <c r="G73" s="2" t="s">
        <v>61</v>
      </c>
    </row>
    <row r="74" spans="1:7">
      <c r="A74" s="9">
        <f t="shared" ref="A74:A91" si="2">A73+1</f>
        <v>3</v>
      </c>
      <c r="B74" s="1" t="s">
        <v>176</v>
      </c>
      <c r="C74" s="1" t="s">
        <v>168</v>
      </c>
      <c r="D74" s="1" t="s">
        <v>4</v>
      </c>
      <c r="E74" s="5" t="s">
        <v>169</v>
      </c>
      <c r="F74" s="5">
        <v>11</v>
      </c>
      <c r="G74" s="2" t="s">
        <v>61</v>
      </c>
    </row>
    <row r="75" spans="1:7">
      <c r="A75" s="9">
        <f t="shared" si="2"/>
        <v>4</v>
      </c>
      <c r="B75" s="1" t="s">
        <v>177</v>
      </c>
      <c r="C75" s="1" t="s">
        <v>93</v>
      </c>
      <c r="D75" s="1" t="s">
        <v>93</v>
      </c>
      <c r="E75" s="5" t="s">
        <v>94</v>
      </c>
      <c r="F75" s="5">
        <v>30</v>
      </c>
      <c r="G75" s="2" t="s">
        <v>61</v>
      </c>
    </row>
    <row r="76" spans="1:7">
      <c r="A76" s="9">
        <f t="shared" si="2"/>
        <v>5</v>
      </c>
      <c r="B76" s="1" t="s">
        <v>178</v>
      </c>
      <c r="C76" s="1" t="s">
        <v>93</v>
      </c>
      <c r="D76" s="1" t="s">
        <v>95</v>
      </c>
      <c r="E76" s="5" t="s">
        <v>96</v>
      </c>
      <c r="F76" s="5">
        <v>28</v>
      </c>
      <c r="G76" s="2" t="s">
        <v>61</v>
      </c>
    </row>
    <row r="77" spans="1:7">
      <c r="A77" s="9">
        <f t="shared" si="2"/>
        <v>6</v>
      </c>
      <c r="B77" s="1" t="s">
        <v>179</v>
      </c>
      <c r="C77" s="1" t="s">
        <v>72</v>
      </c>
      <c r="D77" s="1" t="s">
        <v>71</v>
      </c>
      <c r="E77" s="5" t="s">
        <v>73</v>
      </c>
      <c r="F77" s="5">
        <v>32</v>
      </c>
      <c r="G77" s="2" t="s">
        <v>61</v>
      </c>
    </row>
    <row r="78" spans="1:7">
      <c r="A78" s="9">
        <f t="shared" si="2"/>
        <v>7</v>
      </c>
      <c r="B78" s="28">
        <v>43873</v>
      </c>
      <c r="C78" s="1" t="s">
        <v>72</v>
      </c>
      <c r="D78" s="1" t="s">
        <v>74</v>
      </c>
      <c r="E78" s="5" t="s">
        <v>75</v>
      </c>
      <c r="F78" s="5">
        <v>30</v>
      </c>
      <c r="G78" s="2" t="s">
        <v>61</v>
      </c>
    </row>
    <row r="79" spans="1:7">
      <c r="A79" s="9">
        <f t="shared" si="2"/>
        <v>8</v>
      </c>
      <c r="B79" s="28">
        <v>43902</v>
      </c>
      <c r="C79" s="1" t="s">
        <v>76</v>
      </c>
      <c r="D79" s="1" t="s">
        <v>97</v>
      </c>
      <c r="E79" s="5" t="s">
        <v>76</v>
      </c>
      <c r="F79" s="5">
        <v>27</v>
      </c>
      <c r="G79" s="2" t="s">
        <v>61</v>
      </c>
    </row>
    <row r="80" spans="1:7">
      <c r="A80" s="9">
        <f t="shared" si="2"/>
        <v>9</v>
      </c>
      <c r="B80" s="28">
        <v>43933</v>
      </c>
      <c r="C80" s="1" t="s">
        <v>72</v>
      </c>
      <c r="D80" s="1" t="s">
        <v>14</v>
      </c>
      <c r="E80" s="5" t="s">
        <v>76</v>
      </c>
      <c r="F80" s="5">
        <v>31</v>
      </c>
      <c r="G80" s="2" t="s">
        <v>61</v>
      </c>
    </row>
    <row r="81" spans="1:7">
      <c r="A81" s="9">
        <f t="shared" si="2"/>
        <v>10</v>
      </c>
      <c r="B81" s="28">
        <v>44024</v>
      </c>
      <c r="C81" s="1" t="s">
        <v>38</v>
      </c>
      <c r="D81" s="1" t="s">
        <v>18</v>
      </c>
      <c r="E81" s="5" t="s">
        <v>19</v>
      </c>
      <c r="F81" s="5">
        <v>22</v>
      </c>
      <c r="G81" s="2" t="s">
        <v>61</v>
      </c>
    </row>
    <row r="82" spans="1:7">
      <c r="A82" s="9">
        <f t="shared" si="2"/>
        <v>11</v>
      </c>
      <c r="B82" s="28">
        <v>44055</v>
      </c>
      <c r="C82" s="1" t="s">
        <v>39</v>
      </c>
      <c r="D82" s="1" t="s">
        <v>17</v>
      </c>
      <c r="E82" s="5" t="s">
        <v>77</v>
      </c>
      <c r="F82" s="5">
        <v>19</v>
      </c>
      <c r="G82" s="2" t="s">
        <v>61</v>
      </c>
    </row>
    <row r="83" spans="1:7">
      <c r="A83" s="9">
        <f t="shared" si="2"/>
        <v>12</v>
      </c>
      <c r="B83" s="28">
        <v>44086</v>
      </c>
      <c r="C83" s="1" t="s">
        <v>168</v>
      </c>
      <c r="D83" s="1" t="s">
        <v>170</v>
      </c>
      <c r="E83" s="5" t="s">
        <v>171</v>
      </c>
      <c r="F83" s="5">
        <v>9</v>
      </c>
      <c r="G83" s="2" t="s">
        <v>61</v>
      </c>
    </row>
    <row r="84" spans="1:7">
      <c r="A84" s="9">
        <f t="shared" si="2"/>
        <v>13</v>
      </c>
      <c r="B84" s="28">
        <v>44116</v>
      </c>
      <c r="C84" s="1" t="s">
        <v>36</v>
      </c>
      <c r="D84" s="1" t="s">
        <v>66</v>
      </c>
      <c r="E84" s="5" t="s">
        <v>67</v>
      </c>
      <c r="F84" s="5">
        <v>23</v>
      </c>
      <c r="G84" s="2" t="s">
        <v>61</v>
      </c>
    </row>
    <row r="85" spans="1:7">
      <c r="A85" s="9">
        <f t="shared" si="2"/>
        <v>14</v>
      </c>
      <c r="B85" s="28">
        <v>44147</v>
      </c>
      <c r="C85" s="1" t="s">
        <v>40</v>
      </c>
      <c r="D85" s="1" t="s">
        <v>24</v>
      </c>
      <c r="E85" s="5" t="s">
        <v>51</v>
      </c>
      <c r="F85" s="5">
        <v>19</v>
      </c>
      <c r="G85" s="2" t="s">
        <v>61</v>
      </c>
    </row>
    <row r="86" spans="1:7">
      <c r="A86" s="9">
        <f t="shared" si="2"/>
        <v>15</v>
      </c>
      <c r="B86" s="1" t="s">
        <v>180</v>
      </c>
      <c r="C86" s="1" t="s">
        <v>41</v>
      </c>
      <c r="D86" s="1" t="s">
        <v>25</v>
      </c>
      <c r="E86" s="5" t="s">
        <v>78</v>
      </c>
      <c r="F86" s="5">
        <v>14</v>
      </c>
      <c r="G86" s="2" t="s">
        <v>61</v>
      </c>
    </row>
    <row r="87" spans="1:7">
      <c r="A87" s="9">
        <f t="shared" si="2"/>
        <v>16</v>
      </c>
      <c r="B87" s="1" t="s">
        <v>181</v>
      </c>
      <c r="C87" s="1" t="s">
        <v>28</v>
      </c>
      <c r="D87" s="1" t="s">
        <v>28</v>
      </c>
      <c r="E87" s="5" t="s">
        <v>68</v>
      </c>
      <c r="F87" s="5">
        <v>27</v>
      </c>
      <c r="G87" s="2" t="s">
        <v>61</v>
      </c>
    </row>
    <row r="88" spans="1:7">
      <c r="A88" s="9">
        <f t="shared" si="2"/>
        <v>17</v>
      </c>
      <c r="B88" s="1" t="s">
        <v>182</v>
      </c>
      <c r="C88" s="1" t="s">
        <v>42</v>
      </c>
      <c r="D88" s="1" t="s">
        <v>26</v>
      </c>
      <c r="E88" s="5" t="s">
        <v>4</v>
      </c>
      <c r="F88" s="5">
        <v>23</v>
      </c>
      <c r="G88" s="2" t="s">
        <v>61</v>
      </c>
    </row>
    <row r="89" spans="1:7">
      <c r="A89" s="9">
        <f t="shared" si="2"/>
        <v>18</v>
      </c>
      <c r="B89" s="1" t="s">
        <v>183</v>
      </c>
      <c r="C89" s="1" t="s">
        <v>42</v>
      </c>
      <c r="D89" s="1" t="s">
        <v>79</v>
      </c>
      <c r="E89" s="5" t="s">
        <v>80</v>
      </c>
      <c r="F89" s="5">
        <v>19</v>
      </c>
      <c r="G89" s="2" t="s">
        <v>61</v>
      </c>
    </row>
    <row r="90" spans="1:7">
      <c r="A90" s="9">
        <f t="shared" si="2"/>
        <v>19</v>
      </c>
      <c r="B90" s="1" t="s">
        <v>184</v>
      </c>
      <c r="C90" s="1" t="s">
        <v>172</v>
      </c>
      <c r="D90" s="1" t="s">
        <v>6</v>
      </c>
      <c r="E90" s="5" t="s">
        <v>173</v>
      </c>
      <c r="F90" s="5">
        <v>24</v>
      </c>
      <c r="G90" s="2" t="s">
        <v>61</v>
      </c>
    </row>
    <row r="91" spans="1:7">
      <c r="A91" s="9">
        <f t="shared" si="2"/>
        <v>20</v>
      </c>
      <c r="B91" s="1" t="s">
        <v>185</v>
      </c>
      <c r="C91" s="1" t="s">
        <v>44</v>
      </c>
      <c r="D91" s="1" t="s">
        <v>3</v>
      </c>
      <c r="E91" s="5" t="s">
        <v>27</v>
      </c>
      <c r="F91" s="5">
        <v>16</v>
      </c>
      <c r="G91" s="2" t="s">
        <v>61</v>
      </c>
    </row>
    <row r="92" spans="1:7">
      <c r="F92" s="7">
        <f>SUM(F72:F91)</f>
        <v>449</v>
      </c>
    </row>
    <row r="94" spans="1:7">
      <c r="A94" s="24" t="s">
        <v>186</v>
      </c>
      <c r="B94" s="20"/>
      <c r="C94"/>
      <c r="D94"/>
      <c r="F94" s="26" t="s">
        <v>187</v>
      </c>
      <c r="G94" s="16"/>
    </row>
    <row r="95" spans="1:7">
      <c r="B95"/>
      <c r="C95"/>
      <c r="D95"/>
      <c r="E95"/>
    </row>
    <row r="96" spans="1:7" ht="15" customHeight="1">
      <c r="A96" s="23" t="s">
        <v>63</v>
      </c>
      <c r="B96" s="22"/>
      <c r="C96" s="22"/>
      <c r="D96" s="22"/>
      <c r="E96" s="22"/>
    </row>
    <row r="97" spans="1:7">
      <c r="A97" s="41" t="s">
        <v>188</v>
      </c>
      <c r="B97" s="41"/>
      <c r="C97" s="41"/>
      <c r="D97" s="41"/>
      <c r="E97" s="41"/>
      <c r="F97" s="41"/>
      <c r="G97" s="41"/>
    </row>
    <row r="98" spans="1:7">
      <c r="A98" s="41"/>
      <c r="B98" s="41"/>
      <c r="C98" s="41"/>
      <c r="D98" s="41"/>
      <c r="E98" s="41"/>
      <c r="F98" s="41"/>
      <c r="G98" s="41"/>
    </row>
  </sheetData>
  <mergeCells count="22">
    <mergeCell ref="A97:G98"/>
    <mergeCell ref="A66:G67"/>
    <mergeCell ref="A36:G37"/>
    <mergeCell ref="A68:G68"/>
    <mergeCell ref="A63:B63"/>
    <mergeCell ref="D41:E41"/>
    <mergeCell ref="D71:E71"/>
    <mergeCell ref="A1:G1"/>
    <mergeCell ref="A40:G40"/>
    <mergeCell ref="A70:G70"/>
    <mergeCell ref="A3:G3"/>
    <mergeCell ref="D12:E12"/>
    <mergeCell ref="B11:G11"/>
    <mergeCell ref="A4:G4"/>
    <mergeCell ref="A5:G5"/>
    <mergeCell ref="A6:G6"/>
    <mergeCell ref="A38:G38"/>
    <mergeCell ref="A7:G7"/>
    <mergeCell ref="A9:G9"/>
    <mergeCell ref="A10:G10"/>
    <mergeCell ref="A8:G8"/>
    <mergeCell ref="A34:B34"/>
  </mergeCells>
  <pageMargins left="1.2" right="0.7" top="0.5" bottom="0.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"/>
  <sheetViews>
    <sheetView workbookViewId="0">
      <selection activeCell="J5" sqref="J5"/>
    </sheetView>
  </sheetViews>
  <sheetFormatPr defaultRowHeight="15"/>
  <cols>
    <col min="1" max="1" width="8.85546875" customWidth="1"/>
  </cols>
  <sheetData>
    <row r="2" spans="1:7" ht="18.75">
      <c r="A2" s="30"/>
      <c r="B2" s="31"/>
      <c r="C2" s="31"/>
      <c r="D2" s="31"/>
      <c r="E2" s="31"/>
      <c r="F2" s="31"/>
      <c r="G2" s="32"/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ACER</cp:lastModifiedBy>
  <cp:lastPrinted>2016-09-28T02:33:54Z</cp:lastPrinted>
  <dcterms:created xsi:type="dcterms:W3CDTF">2014-07-09T05:26:35Z</dcterms:created>
  <dcterms:modified xsi:type="dcterms:W3CDTF">2020-09-22T13:28:32Z</dcterms:modified>
</cp:coreProperties>
</file>